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gbltnl.sharepoint.com/sites/prc-organiseren-aanbesteding/Gedeelde documenten/Aanbestedingen/2025 EA Bancaire dienstverlening/04. Vragen en Nvi/3e Nvi/03. Gepubliceerd/"/>
    </mc:Choice>
  </mc:AlternateContent>
  <xr:revisionPtr revIDLastSave="1" documentId="8_{3AC57EB1-E3F2-4AEB-BAEB-12DC1BF7B6CB}" xr6:coauthVersionLast="47" xr6:coauthVersionMax="47" xr10:uidLastSave="{CAA41F95-CA51-441C-BD51-3135EA08F65E}"/>
  <bookViews>
    <workbookView xWindow="-98" yWindow="-98" windowWidth="38596" windowHeight="21075" xr2:uid="{CE5F8345-7C92-4168-AB37-F30714D87D6D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D18" i="1"/>
  <c r="F18" i="1" s="1"/>
  <c r="F8" i="1"/>
  <c r="D19" i="1"/>
  <c r="F19" i="1" s="1"/>
  <c r="D20" i="1"/>
  <c r="F20" i="1" s="1"/>
  <c r="F7" i="1"/>
  <c r="F9" i="1"/>
  <c r="D14" i="1"/>
  <c r="F14" i="1" s="1"/>
  <c r="D15" i="1"/>
  <c r="F15" i="1" s="1"/>
  <c r="D16" i="1"/>
  <c r="F16" i="1" s="1"/>
  <c r="D17" i="1"/>
  <c r="F17" i="1" s="1"/>
  <c r="D25" i="1"/>
  <c r="F25" i="1" s="1"/>
  <c r="D27" i="1"/>
  <c r="D28" i="1"/>
  <c r="D29" i="1"/>
  <c r="D30" i="1"/>
  <c r="D31" i="1"/>
  <c r="D32" i="1"/>
  <c r="D33" i="1"/>
  <c r="D34" i="1"/>
  <c r="D35" i="1"/>
  <c r="D36" i="1"/>
  <c r="D39" i="1"/>
  <c r="D44" i="1"/>
  <c r="F44" i="1" s="1"/>
  <c r="F45" i="1" s="1"/>
  <c r="B52" i="1"/>
  <c r="B49" i="1"/>
  <c r="B50" i="1"/>
  <c r="B51" i="1"/>
  <c r="F13" i="1"/>
  <c r="F24" i="1"/>
  <c r="C52" i="1" l="1"/>
  <c r="F10" i="1"/>
  <c r="C49" i="1" s="1"/>
  <c r="F21" i="1"/>
  <c r="C50" i="1" s="1"/>
  <c r="F40" i="1"/>
  <c r="C51" i="1" s="1"/>
  <c r="C53" i="1" l="1"/>
</calcChain>
</file>

<file path=xl/sharedStrings.xml><?xml version="1.0" encoding="utf-8"?>
<sst xmlns="http://schemas.openxmlformats.org/spreadsheetml/2006/main" count="84" uniqueCount="54">
  <si>
    <t>Bijlage Prijzenblad</t>
  </si>
  <si>
    <t>Invulinstructie:</t>
  </si>
  <si>
    <t>* Inschrijver dient zich te houden aan de voorwaarden zoals opgenomen in de Aanbestedingsstukken. 
* Het prijzenblad mag geen rode celle meer bevatten. De kleur wordt automatisch  groen als de cel is ingevuld.</t>
  </si>
  <si>
    <t>I Eenmalige kosten</t>
  </si>
  <si>
    <t>Omschrijving</t>
  </si>
  <si>
    <t>Eenheid</t>
  </si>
  <si>
    <t>Aantal gehele looptijd</t>
  </si>
  <si>
    <t>Prijs per eenheid excl. btw
maximaal 2 decimalen</t>
  </si>
  <si>
    <t>Totale kosten excl. btw</t>
  </si>
  <si>
    <t>Implementatie</t>
  </si>
  <si>
    <t>Eenmalig</t>
  </si>
  <si>
    <t xml:space="preserve">I Totaal eenmalige kosten </t>
  </si>
  <si>
    <t xml:space="preserve">II Vaste kosten </t>
  </si>
  <si>
    <t>Aantal initiële looptijd</t>
  </si>
  <si>
    <t>Bankportaal  (incl. achterliggend Banksysteem)</t>
  </si>
  <si>
    <t>Jaar</t>
  </si>
  <si>
    <t>Bankrekening met Kredietfaciliteit</t>
  </si>
  <si>
    <t>Bankrekening gekoppeld aan Schatkistbankierrekening</t>
  </si>
  <si>
    <t xml:space="preserve">Instandhouding SFTP-koppeling tussen het Banksysteem en de belastingapplicatie die GBLT gebruikt </t>
  </si>
  <si>
    <t xml:space="preserve">Instandhouding API-koppeling (of gelijkwaardig) tussen het Bankportaal en het financieel pakket dat GBLT gebruikt </t>
  </si>
  <si>
    <t>iDEAL / WERO aansluiting</t>
  </si>
  <si>
    <t>Creditcard</t>
  </si>
  <si>
    <t xml:space="preserve">II Totaal vaste kosten </t>
  </si>
  <si>
    <t xml:space="preserve">III Variabele kosten </t>
  </si>
  <si>
    <t>Prijs per eenheid  excl. btw
maximaal 3 decimalen</t>
  </si>
  <si>
    <t>Gebruikers Bankportaal</t>
  </si>
  <si>
    <t>Gebruiker</t>
  </si>
  <si>
    <t>Verwerking Betaalbatch of Incassobatch</t>
  </si>
  <si>
    <t>Batch</t>
  </si>
  <si>
    <t>SEPA Bijschrijving</t>
  </si>
  <si>
    <t>Stuk</t>
  </si>
  <si>
    <t>SEPA Instant bijschrijving</t>
  </si>
  <si>
    <t xml:space="preserve">SEPA Direct Debit </t>
  </si>
  <si>
    <t>Bijschrijving buitenland</t>
  </si>
  <si>
    <t>SEPA afschrijving</t>
  </si>
  <si>
    <t>SEPA incasso return</t>
  </si>
  <si>
    <t>Overboeking buitenland</t>
  </si>
  <si>
    <t>Digitaal incassomachtigingen transactie</t>
  </si>
  <si>
    <t>iDEAL transacties</t>
  </si>
  <si>
    <t>Annulering, terugboekingen (sepa sct/sdd)</t>
  </si>
  <si>
    <t>Creditcard-transactie</t>
  </si>
  <si>
    <t>Bankverklaring</t>
  </si>
  <si>
    <t>Wijziging, navraag</t>
  </si>
  <si>
    <t xml:space="preserve">III Totaal variabele kosten </t>
  </si>
  <si>
    <t xml:space="preserve">IIII Kosten Opslagpercentage Kredietfaciliteit </t>
  </si>
  <si>
    <t>Debetstand</t>
  </si>
  <si>
    <t>Opslagpercentage op €STR 
maximaal 2 decimalen</t>
  </si>
  <si>
    <t xml:space="preserve">Opslagkosten </t>
  </si>
  <si>
    <t>Dagen</t>
  </si>
  <si>
    <t>IIII Totaal kosten Opslagpercentage Kredietfaciliteit</t>
  </si>
  <si>
    <t>Inschrijfprijs</t>
  </si>
  <si>
    <t>Totale Inschrijfprijs excl. btw</t>
  </si>
  <si>
    <t>Levering SFT-koppeling</t>
  </si>
  <si>
    <t>Levering API-koppeling (of gelijkwaardig)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</si>
</sst>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_ ;_ &quot;€&quot;\ * \-#,##0.000_ ;_ &quot;€&quot;\ * &quot;-&quot;??_ ;_ @_ "/>
    <numFmt numFmtId="165" formatCode="_ * #,##0.000_ ;_ * \-#,##0.0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1D3B8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44" fontId="6" fillId="0" borderId="4" xfId="1" applyFont="1" applyFill="1" applyBorder="1" applyAlignment="1" applyProtection="1">
      <alignment horizontal="left" vertical="center" wrapText="1"/>
    </xf>
    <xf numFmtId="44" fontId="9" fillId="0" borderId="8" xfId="1" applyFont="1" applyBorder="1" applyAlignment="1" applyProtection="1">
      <alignment horizontal="left" vertical="center" wrapText="1"/>
    </xf>
    <xf numFmtId="44" fontId="5" fillId="0" borderId="0" xfId="1" applyFont="1" applyBorder="1" applyAlignment="1" applyProtection="1">
      <alignment horizontal="left" vertical="center" wrapText="1"/>
    </xf>
    <xf numFmtId="44" fontId="6" fillId="0" borderId="3" xfId="1" applyFont="1" applyBorder="1" applyAlignment="1" applyProtection="1">
      <alignment horizontal="left" vertical="top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10" fillId="2" borderId="0" xfId="0" applyFont="1" applyFill="1"/>
    <xf numFmtId="0" fontId="10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1" fillId="2" borderId="0" xfId="0" applyFont="1" applyFill="1"/>
    <xf numFmtId="0" fontId="10" fillId="0" borderId="1" xfId="0" applyFont="1" applyBorder="1"/>
    <xf numFmtId="0" fontId="10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4" fontId="6" fillId="0" borderId="6" xfId="1" applyFont="1" applyBorder="1" applyAlignment="1" applyProtection="1">
      <alignment horizontal="left" vertical="center" wrapText="1"/>
    </xf>
    <xf numFmtId="0" fontId="6" fillId="0" borderId="4" xfId="0" applyFont="1" applyBorder="1"/>
    <xf numFmtId="0" fontId="6" fillId="0" borderId="17" xfId="0" applyFont="1" applyBorder="1" applyAlignment="1">
      <alignment horizontal="left" vertical="center" wrapText="1"/>
    </xf>
    <xf numFmtId="44" fontId="5" fillId="0" borderId="16" xfId="1" applyFont="1" applyBorder="1" applyAlignment="1" applyProtection="1">
      <alignment horizontal="left" vertical="center" wrapText="1"/>
    </xf>
    <xf numFmtId="0" fontId="3" fillId="5" borderId="0" xfId="0" applyFont="1" applyFill="1"/>
    <xf numFmtId="0" fontId="0" fillId="5" borderId="0" xfId="0" applyFill="1"/>
    <xf numFmtId="0" fontId="9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/>
    </xf>
    <xf numFmtId="0" fontId="9" fillId="3" borderId="3" xfId="0" applyFont="1" applyFill="1" applyBorder="1" applyAlignment="1">
      <alignment horizontal="left" vertical="top" wrapText="1"/>
    </xf>
    <xf numFmtId="3" fontId="6" fillId="5" borderId="2" xfId="0" applyNumberFormat="1" applyFont="1" applyFill="1" applyBorder="1"/>
    <xf numFmtId="3" fontId="6" fillId="5" borderId="5" xfId="0" applyNumberFormat="1" applyFont="1" applyFill="1" applyBorder="1"/>
    <xf numFmtId="44" fontId="10" fillId="6" borderId="2" xfId="1" applyFont="1" applyFill="1" applyBorder="1" applyAlignment="1" applyProtection="1">
      <alignment horizontal="right" vertical="center" wrapText="1"/>
      <protection locked="0"/>
    </xf>
    <xf numFmtId="10" fontId="10" fillId="6" borderId="2" xfId="2" applyNumberFormat="1" applyFont="1" applyFill="1" applyBorder="1" applyAlignment="1" applyProtection="1">
      <alignment horizontal="right" vertical="center" wrapText="1"/>
      <protection locked="0"/>
    </xf>
    <xf numFmtId="0" fontId="9" fillId="5" borderId="0" xfId="0" applyFont="1" applyFill="1" applyAlignment="1">
      <alignment horizontal="left" vertical="center" wrapText="1"/>
    </xf>
    <xf numFmtId="0" fontId="2" fillId="5" borderId="0" xfId="0" applyFont="1" applyFill="1"/>
    <xf numFmtId="0" fontId="4" fillId="5" borderId="0" xfId="0" applyFont="1" applyFill="1"/>
    <xf numFmtId="0" fontId="4" fillId="5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7" fillId="5" borderId="0" xfId="0" applyFont="1" applyFill="1"/>
    <xf numFmtId="0" fontId="9" fillId="5" borderId="0" xfId="0" applyFont="1" applyFill="1"/>
    <xf numFmtId="0" fontId="10" fillId="5" borderId="0" xfId="0" applyFont="1" applyFill="1"/>
    <xf numFmtId="44" fontId="3" fillId="5" borderId="0" xfId="0" applyNumberFormat="1" applyFont="1" applyFill="1"/>
    <xf numFmtId="44" fontId="7" fillId="5" borderId="0" xfId="0" applyNumberFormat="1" applyFont="1" applyFill="1"/>
    <xf numFmtId="44" fontId="10" fillId="5" borderId="0" xfId="0" applyNumberFormat="1" applyFont="1" applyFill="1"/>
    <xf numFmtId="0" fontId="7" fillId="5" borderId="0" xfId="0" applyFont="1" applyFill="1" applyAlignment="1">
      <alignment wrapText="1"/>
    </xf>
    <xf numFmtId="0" fontId="11" fillId="5" borderId="0" xfId="0" applyFont="1" applyFill="1" applyAlignment="1">
      <alignment wrapText="1"/>
    </xf>
    <xf numFmtId="0" fontId="11" fillId="5" borderId="0" xfId="0" applyFont="1" applyFill="1"/>
    <xf numFmtId="164" fontId="10" fillId="6" borderId="2" xfId="1" applyNumberFormat="1" applyFont="1" applyFill="1" applyBorder="1" applyAlignment="1" applyProtection="1">
      <alignment horizontal="right" vertical="center" wrapText="1"/>
      <protection locked="0"/>
    </xf>
    <xf numFmtId="44" fontId="9" fillId="0" borderId="0" xfId="1" applyFont="1" applyBorder="1" applyAlignment="1" applyProtection="1">
      <alignment horizontal="left" vertical="center" wrapText="1"/>
    </xf>
    <xf numFmtId="44" fontId="9" fillId="5" borderId="0" xfId="1" applyFont="1" applyFill="1" applyBorder="1" applyAlignment="1" applyProtection="1">
      <alignment horizontal="left" vertical="center" wrapText="1"/>
    </xf>
    <xf numFmtId="164" fontId="6" fillId="0" borderId="3" xfId="1" applyNumberFormat="1" applyFont="1" applyBorder="1" applyAlignment="1" applyProtection="1">
      <alignment horizontal="left" vertical="top" wrapText="1"/>
    </xf>
    <xf numFmtId="164" fontId="5" fillId="0" borderId="8" xfId="1" applyNumberFormat="1" applyFont="1" applyBorder="1" applyAlignment="1" applyProtection="1">
      <alignment horizontal="left" vertical="center" wrapText="1"/>
    </xf>
    <xf numFmtId="0" fontId="10" fillId="0" borderId="4" xfId="0" applyFont="1" applyBorder="1"/>
    <xf numFmtId="44" fontId="7" fillId="0" borderId="0" xfId="0" applyNumberFormat="1" applyFont="1"/>
    <xf numFmtId="165" fontId="5" fillId="0" borderId="21" xfId="3" applyNumberFormat="1" applyFont="1" applyBorder="1" applyAlignment="1" applyProtection="1">
      <alignment horizontal="left" vertical="center" wrapText="1"/>
    </xf>
    <xf numFmtId="165" fontId="0" fillId="0" borderId="8" xfId="0" applyNumberFormat="1" applyBorder="1"/>
    <xf numFmtId="0" fontId="8" fillId="4" borderId="18" xfId="0" applyFont="1" applyFill="1" applyBorder="1" applyAlignment="1">
      <alignment horizontal="left"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0" fillId="0" borderId="20" xfId="0" applyBorder="1"/>
    <xf numFmtId="44" fontId="6" fillId="0" borderId="5" xfId="1" applyFont="1" applyBorder="1" applyAlignment="1" applyProtection="1">
      <alignment horizontal="left" vertical="center" wrapText="1"/>
    </xf>
    <xf numFmtId="0" fontId="0" fillId="0" borderId="6" xfId="0" applyBorder="1"/>
    <xf numFmtId="0" fontId="9" fillId="3" borderId="2" xfId="0" applyFont="1" applyFill="1" applyBorder="1" applyAlignment="1">
      <alignment horizontal="left" vertical="center" wrapText="1"/>
    </xf>
    <xf numFmtId="0" fontId="0" fillId="0" borderId="3" xfId="0" applyBorder="1"/>
    <xf numFmtId="4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0" fillId="0" borderId="3" xfId="0" applyNumberFormat="1" applyBorder="1"/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0" fillId="0" borderId="11" xfId="0" applyBorder="1"/>
    <xf numFmtId="0" fontId="3" fillId="2" borderId="0" xfId="0" applyFont="1" applyFill="1" applyAlignment="1">
      <alignment horizontal="left" vertical="top" wrapText="1"/>
    </xf>
    <xf numFmtId="0" fontId="8" fillId="4" borderId="11" xfId="0" applyFont="1" applyFill="1" applyBorder="1" applyAlignment="1">
      <alignment horizontal="left" vertical="center" wrapText="1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6">
    <dxf>
      <fill>
        <patternFill>
          <bgColor rgb="FFB1D3B8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1D3B8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06D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23B6-C505-415F-BCAA-6286957AC654}">
  <dimension ref="A1:IR59"/>
  <sheetViews>
    <sheetView tabSelected="1" zoomScale="90" zoomScaleNormal="90" workbookViewId="0">
      <selection activeCell="F44" sqref="F44"/>
    </sheetView>
  </sheetViews>
  <sheetFormatPr defaultColWidth="9.1328125" defaultRowHeight="12.75" x14ac:dyDescent="0.35"/>
  <cols>
    <col min="1" max="1" width="3" style="6" customWidth="1"/>
    <col min="2" max="2" width="55.53125" style="6" customWidth="1"/>
    <col min="3" max="3" width="9.46484375" style="6" customWidth="1"/>
    <col min="4" max="4" width="21.53125" style="6" customWidth="1"/>
    <col min="5" max="5" width="27.46484375" style="6" customWidth="1"/>
    <col min="6" max="6" width="23.6640625" style="6" customWidth="1"/>
    <col min="7" max="7" width="24.53125" style="32" customWidth="1"/>
    <col min="8" max="8" width="9.1328125" style="32" customWidth="1"/>
    <col min="9" max="11" width="9.1328125" style="32"/>
    <col min="12" max="16384" width="9.1328125" style="6"/>
  </cols>
  <sheetData>
    <row r="1" spans="1:252" ht="17.649999999999999" x14ac:dyDescent="0.5">
      <c r="A1" s="5"/>
      <c r="B1" s="5" t="s">
        <v>0</v>
      </c>
      <c r="C1" s="5"/>
      <c r="D1" s="5"/>
      <c r="E1" s="5"/>
      <c r="F1" s="5"/>
      <c r="G1" s="43"/>
      <c r="H1" s="43"/>
      <c r="I1" s="43"/>
      <c r="J1" s="43"/>
      <c r="K1" s="43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</row>
    <row r="2" spans="1:252" ht="13.25" customHeight="1" x14ac:dyDescent="0.5">
      <c r="A2" s="5"/>
      <c r="B2" s="7"/>
      <c r="C2" s="5"/>
      <c r="D2" s="5"/>
      <c r="E2" s="5"/>
      <c r="F2" s="5"/>
      <c r="G2" s="43"/>
      <c r="H2" s="43"/>
      <c r="I2" s="43"/>
      <c r="J2" s="43"/>
      <c r="K2" s="43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</row>
    <row r="3" spans="1:252" ht="17.649999999999999" x14ac:dyDescent="0.5">
      <c r="A3" s="5"/>
      <c r="B3" s="7" t="s">
        <v>1</v>
      </c>
      <c r="C3" s="5"/>
      <c r="D3" s="5"/>
      <c r="E3" s="5"/>
      <c r="F3" s="5"/>
      <c r="G3" s="43"/>
      <c r="H3" s="43"/>
      <c r="I3" s="43"/>
      <c r="J3" s="43"/>
      <c r="K3" s="4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</row>
    <row r="4" spans="1:252" ht="36.6" customHeight="1" thickBot="1" x14ac:dyDescent="0.55000000000000004">
      <c r="A4" s="5"/>
      <c r="B4" s="82" t="s">
        <v>2</v>
      </c>
      <c r="C4" s="82"/>
      <c r="D4" s="82"/>
      <c r="E4" s="82"/>
      <c r="F4" s="82"/>
      <c r="G4" s="43"/>
      <c r="H4" s="43"/>
      <c r="I4" s="43"/>
      <c r="J4" s="43"/>
      <c r="K4" s="43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pans="1:252" ht="13.15" x14ac:dyDescent="0.4">
      <c r="B5" s="79" t="s">
        <v>3</v>
      </c>
      <c r="C5" s="80"/>
      <c r="D5" s="80"/>
      <c r="E5" s="80"/>
      <c r="F5" s="83"/>
      <c r="G5" s="44"/>
    </row>
    <row r="6" spans="1:252" s="36" customFormat="1" ht="27" customHeight="1" x14ac:dyDescent="0.45">
      <c r="B6" s="21" t="s">
        <v>4</v>
      </c>
      <c r="C6" s="22" t="s">
        <v>5</v>
      </c>
      <c r="D6" s="34" t="s">
        <v>6</v>
      </c>
      <c r="E6" s="22" t="s">
        <v>7</v>
      </c>
      <c r="F6" s="37" t="s">
        <v>8</v>
      </c>
      <c r="G6" s="45"/>
      <c r="H6" s="46"/>
      <c r="I6" s="46"/>
      <c r="J6" s="46"/>
      <c r="K6" s="46"/>
    </row>
    <row r="7" spans="1:252" x14ac:dyDescent="0.35">
      <c r="B7" s="8" t="s">
        <v>9</v>
      </c>
      <c r="C7" s="9" t="s">
        <v>10</v>
      </c>
      <c r="D7" s="10">
        <v>1</v>
      </c>
      <c r="E7" s="40"/>
      <c r="F7" s="4">
        <f>ROUNDUP(E7,2)*D7</f>
        <v>0</v>
      </c>
      <c r="G7" s="47"/>
    </row>
    <row r="8" spans="1:252" x14ac:dyDescent="0.35">
      <c r="B8" s="15" t="s">
        <v>52</v>
      </c>
      <c r="C8" s="13" t="s">
        <v>10</v>
      </c>
      <c r="D8" s="14">
        <v>1</v>
      </c>
      <c r="E8" s="40"/>
      <c r="F8" s="4">
        <f>ROUNDUP(E8,2)*D8</f>
        <v>0</v>
      </c>
      <c r="G8" s="47"/>
    </row>
    <row r="9" spans="1:252" ht="13.15" thickBot="1" x14ac:dyDescent="0.4">
      <c r="B9" s="15" t="s">
        <v>53</v>
      </c>
      <c r="C9" s="13" t="s">
        <v>10</v>
      </c>
      <c r="D9" s="14">
        <v>1</v>
      </c>
      <c r="E9" s="40"/>
      <c r="F9" s="4">
        <f t="shared" ref="F9" si="0">ROUNDUP(E9,2)*D9</f>
        <v>0</v>
      </c>
      <c r="G9" s="47"/>
    </row>
    <row r="10" spans="1:252" s="11" customFormat="1" ht="13.9" thickTop="1" thickBot="1" x14ac:dyDescent="0.45">
      <c r="B10" s="75" t="s">
        <v>11</v>
      </c>
      <c r="C10" s="76"/>
      <c r="D10" s="76"/>
      <c r="E10" s="77"/>
      <c r="F10" s="2">
        <f>SUM(F7:F9)</f>
        <v>0</v>
      </c>
      <c r="G10" s="48"/>
      <c r="H10" s="49"/>
      <c r="I10" s="49"/>
      <c r="J10" s="49"/>
      <c r="K10" s="49"/>
    </row>
    <row r="11" spans="1:252" s="11" customFormat="1" ht="13.5" thickBot="1" x14ac:dyDescent="0.45">
      <c r="B11" s="25"/>
      <c r="C11" s="25"/>
      <c r="D11" s="25"/>
      <c r="E11" s="25"/>
      <c r="F11" s="57"/>
      <c r="G11" s="48"/>
      <c r="H11" s="49"/>
      <c r="I11" s="49"/>
      <c r="J11" s="49"/>
      <c r="K11" s="49"/>
    </row>
    <row r="12" spans="1:252" s="7" customFormat="1" ht="13.15" x14ac:dyDescent="0.4">
      <c r="B12" s="79" t="s">
        <v>12</v>
      </c>
      <c r="C12" s="80"/>
      <c r="D12" s="80"/>
      <c r="E12" s="80"/>
      <c r="F12" s="83"/>
      <c r="G12" s="44"/>
      <c r="H12" s="44"/>
      <c r="I12" s="44"/>
      <c r="J12" s="44"/>
      <c r="K12" s="44"/>
    </row>
    <row r="13" spans="1:252" ht="30" customHeight="1" x14ac:dyDescent="0.35">
      <c r="B13" s="21" t="s">
        <v>4</v>
      </c>
      <c r="C13" s="22" t="s">
        <v>5</v>
      </c>
      <c r="D13" s="34" t="s">
        <v>13</v>
      </c>
      <c r="E13" s="22" t="s">
        <v>7</v>
      </c>
      <c r="F13" s="23" t="str">
        <f>F6</f>
        <v>Totale kosten excl. btw</v>
      </c>
      <c r="G13" s="50"/>
    </row>
    <row r="14" spans="1:252" x14ac:dyDescent="0.35">
      <c r="B14" s="12" t="s">
        <v>14</v>
      </c>
      <c r="C14" s="13" t="s">
        <v>15</v>
      </c>
      <c r="D14" s="14">
        <f>1*4</f>
        <v>4</v>
      </c>
      <c r="E14" s="40"/>
      <c r="F14" s="4">
        <f>ROUNDUP(E14,2)*D14</f>
        <v>0</v>
      </c>
      <c r="G14" s="50"/>
    </row>
    <row r="15" spans="1:252" x14ac:dyDescent="0.35">
      <c r="B15" s="12" t="s">
        <v>16</v>
      </c>
      <c r="C15" s="13" t="s">
        <v>15</v>
      </c>
      <c r="D15" s="14">
        <f>1*4</f>
        <v>4</v>
      </c>
      <c r="E15" s="40"/>
      <c r="F15" s="4">
        <f t="shared" ref="F15:F20" si="1">ROUNDUP(E15,2)*D15</f>
        <v>0</v>
      </c>
      <c r="G15" s="51"/>
    </row>
    <row r="16" spans="1:252" x14ac:dyDescent="0.35">
      <c r="B16" s="12" t="s">
        <v>17</v>
      </c>
      <c r="C16" s="13" t="s">
        <v>15</v>
      </c>
      <c r="D16" s="14">
        <f>7*4</f>
        <v>28</v>
      </c>
      <c r="E16" s="40"/>
      <c r="F16" s="4">
        <f t="shared" si="1"/>
        <v>0</v>
      </c>
      <c r="G16" s="51"/>
    </row>
    <row r="17" spans="2:11" ht="25.5" x14ac:dyDescent="0.35">
      <c r="B17" s="12" t="s">
        <v>18</v>
      </c>
      <c r="C17" s="13" t="s">
        <v>15</v>
      </c>
      <c r="D17" s="14">
        <f>1*4</f>
        <v>4</v>
      </c>
      <c r="E17" s="40"/>
      <c r="F17" s="4">
        <f t="shared" si="1"/>
        <v>0</v>
      </c>
      <c r="G17" s="62"/>
    </row>
    <row r="18" spans="2:11" ht="25.5" x14ac:dyDescent="0.35">
      <c r="B18" s="12" t="s">
        <v>19</v>
      </c>
      <c r="C18" s="13" t="s">
        <v>15</v>
      </c>
      <c r="D18" s="14">
        <f>1*4</f>
        <v>4</v>
      </c>
      <c r="E18" s="40"/>
      <c r="F18" s="4">
        <f t="shared" ref="F18" si="2">ROUNDUP(E18,2)*D18</f>
        <v>0</v>
      </c>
      <c r="G18" s="62"/>
    </row>
    <row r="19" spans="2:11" x14ac:dyDescent="0.35">
      <c r="B19" s="12" t="s">
        <v>20</v>
      </c>
      <c r="C19" s="13" t="s">
        <v>15</v>
      </c>
      <c r="D19" s="14">
        <f>1*4</f>
        <v>4</v>
      </c>
      <c r="E19" s="40"/>
      <c r="F19" s="4">
        <f t="shared" si="1"/>
        <v>0</v>
      </c>
      <c r="G19" s="51"/>
    </row>
    <row r="20" spans="2:11" ht="13.15" thickBot="1" x14ac:dyDescent="0.4">
      <c r="B20" s="12" t="s">
        <v>21</v>
      </c>
      <c r="C20" s="13" t="s">
        <v>15</v>
      </c>
      <c r="D20" s="14">
        <f>1*4</f>
        <v>4</v>
      </c>
      <c r="E20" s="40"/>
      <c r="F20" s="4">
        <f t="shared" si="1"/>
        <v>0</v>
      </c>
      <c r="G20" s="51"/>
    </row>
    <row r="21" spans="2:11" s="11" customFormat="1" ht="13.9" thickTop="1" thickBot="1" x14ac:dyDescent="0.4">
      <c r="B21" s="75" t="s">
        <v>22</v>
      </c>
      <c r="C21" s="76"/>
      <c r="D21" s="76"/>
      <c r="E21" s="77"/>
      <c r="F21" s="2">
        <f>SUM(F14:F20)</f>
        <v>0</v>
      </c>
      <c r="G21" s="52"/>
      <c r="H21" s="49"/>
      <c r="I21" s="49"/>
      <c r="J21" s="49"/>
      <c r="K21" s="49"/>
    </row>
    <row r="22" spans="2:11" s="49" customFormat="1" ht="13.5" thickBot="1" x14ac:dyDescent="0.4">
      <c r="B22" s="42"/>
      <c r="C22" s="42"/>
      <c r="D22" s="42"/>
      <c r="E22" s="42"/>
      <c r="F22" s="58"/>
      <c r="G22" s="52"/>
    </row>
    <row r="23" spans="2:11" s="17" customFormat="1" ht="13.15" x14ac:dyDescent="0.35">
      <c r="B23" s="79" t="s">
        <v>23</v>
      </c>
      <c r="C23" s="80"/>
      <c r="D23" s="80"/>
      <c r="E23" s="80"/>
      <c r="F23" s="83"/>
      <c r="G23" s="54"/>
      <c r="H23" s="54"/>
      <c r="I23" s="55"/>
      <c r="J23" s="55"/>
      <c r="K23" s="55"/>
    </row>
    <row r="24" spans="2:11" s="7" customFormat="1" ht="30.6" customHeight="1" x14ac:dyDescent="0.4">
      <c r="B24" s="35" t="s">
        <v>4</v>
      </c>
      <c r="C24" s="22" t="s">
        <v>5</v>
      </c>
      <c r="D24" s="34" t="s">
        <v>13</v>
      </c>
      <c r="E24" s="22" t="s">
        <v>24</v>
      </c>
      <c r="F24" s="23" t="str">
        <f>F6</f>
        <v>Totale kosten excl. btw</v>
      </c>
      <c r="G24" s="53"/>
      <c r="H24" s="53"/>
      <c r="I24" s="44"/>
      <c r="J24" s="44"/>
      <c r="K24" s="44"/>
    </row>
    <row r="25" spans="2:11" x14ac:dyDescent="0.35">
      <c r="B25" s="18" t="s">
        <v>25</v>
      </c>
      <c r="C25" s="19" t="s">
        <v>26</v>
      </c>
      <c r="D25" s="38">
        <f>7*4</f>
        <v>28</v>
      </c>
      <c r="E25" s="56"/>
      <c r="F25" s="59">
        <f>ROUNDUP(E25,3)*D25</f>
        <v>0</v>
      </c>
      <c r="G25" s="53"/>
      <c r="H25" s="53"/>
    </row>
    <row r="26" spans="2:11" x14ac:dyDescent="0.35">
      <c r="B26" s="18" t="s">
        <v>27</v>
      </c>
      <c r="C26" s="19" t="s">
        <v>28</v>
      </c>
      <c r="D26" s="38">
        <v>2000</v>
      </c>
      <c r="E26" s="56"/>
      <c r="F26" s="59">
        <f t="shared" ref="F26:F39" si="3">ROUNDUP(E26,3)*D26</f>
        <v>0</v>
      </c>
      <c r="G26" s="47"/>
      <c r="H26" s="53"/>
    </row>
    <row r="27" spans="2:11" x14ac:dyDescent="0.35">
      <c r="B27" s="18" t="s">
        <v>29</v>
      </c>
      <c r="C27" s="20" t="s">
        <v>30</v>
      </c>
      <c r="D27" s="38">
        <f>480000*4</f>
        <v>1920000</v>
      </c>
      <c r="E27" s="56"/>
      <c r="F27" s="59">
        <f t="shared" si="3"/>
        <v>0</v>
      </c>
      <c r="G27" s="53"/>
      <c r="H27" s="53"/>
    </row>
    <row r="28" spans="2:11" x14ac:dyDescent="0.35">
      <c r="B28" s="18" t="s">
        <v>31</v>
      </c>
      <c r="C28" s="20" t="s">
        <v>30</v>
      </c>
      <c r="D28" s="38">
        <f>720000*4</f>
        <v>2880000</v>
      </c>
      <c r="E28" s="56"/>
      <c r="F28" s="59">
        <f t="shared" si="3"/>
        <v>0</v>
      </c>
      <c r="G28" s="53"/>
      <c r="H28" s="53"/>
    </row>
    <row r="29" spans="2:11" x14ac:dyDescent="0.35">
      <c r="B29" s="18" t="s">
        <v>32</v>
      </c>
      <c r="C29" s="20" t="s">
        <v>30</v>
      </c>
      <c r="D29" s="38">
        <f>13200000*4</f>
        <v>52800000</v>
      </c>
      <c r="E29" s="56"/>
      <c r="F29" s="59">
        <f t="shared" si="3"/>
        <v>0</v>
      </c>
      <c r="G29" s="53"/>
      <c r="H29" s="53"/>
    </row>
    <row r="30" spans="2:11" x14ac:dyDescent="0.35">
      <c r="B30" s="18" t="s">
        <v>33</v>
      </c>
      <c r="C30" s="20" t="s">
        <v>30</v>
      </c>
      <c r="D30" s="38">
        <f>120*4</f>
        <v>480</v>
      </c>
      <c r="E30" s="56"/>
      <c r="F30" s="59">
        <f t="shared" si="3"/>
        <v>0</v>
      </c>
      <c r="G30" s="53"/>
      <c r="H30" s="53"/>
    </row>
    <row r="31" spans="2:11" x14ac:dyDescent="0.35">
      <c r="B31" s="18" t="s">
        <v>34</v>
      </c>
      <c r="C31" s="20" t="s">
        <v>30</v>
      </c>
      <c r="D31" s="38">
        <f>98000*4</f>
        <v>392000</v>
      </c>
      <c r="E31" s="56"/>
      <c r="F31" s="59">
        <f t="shared" si="3"/>
        <v>0</v>
      </c>
      <c r="G31" s="53"/>
      <c r="H31" s="53"/>
    </row>
    <row r="32" spans="2:11" x14ac:dyDescent="0.35">
      <c r="B32" s="18" t="s">
        <v>35</v>
      </c>
      <c r="C32" s="20" t="s">
        <v>30</v>
      </c>
      <c r="D32" s="38">
        <f>72000*4</f>
        <v>288000</v>
      </c>
      <c r="E32" s="56"/>
      <c r="F32" s="59">
        <f t="shared" si="3"/>
        <v>0</v>
      </c>
      <c r="G32" s="53"/>
      <c r="H32" s="53"/>
    </row>
    <row r="33" spans="2:11" x14ac:dyDescent="0.35">
      <c r="B33" s="18" t="s">
        <v>36</v>
      </c>
      <c r="C33" s="20" t="s">
        <v>30</v>
      </c>
      <c r="D33" s="38">
        <f>2*4</f>
        <v>8</v>
      </c>
      <c r="E33" s="56"/>
      <c r="F33" s="59">
        <f t="shared" si="3"/>
        <v>0</v>
      </c>
      <c r="G33" s="47"/>
      <c r="H33" s="53"/>
    </row>
    <row r="34" spans="2:11" x14ac:dyDescent="0.35">
      <c r="B34" s="18" t="s">
        <v>37</v>
      </c>
      <c r="C34" s="20" t="s">
        <v>30</v>
      </c>
      <c r="D34" s="38">
        <f>66000*4</f>
        <v>264000</v>
      </c>
      <c r="E34" s="56"/>
      <c r="F34" s="59">
        <f t="shared" si="3"/>
        <v>0</v>
      </c>
      <c r="G34" s="53"/>
      <c r="H34" s="53"/>
    </row>
    <row r="35" spans="2:11" x14ac:dyDescent="0.35">
      <c r="B35" s="18" t="s">
        <v>38</v>
      </c>
      <c r="C35" s="20" t="s">
        <v>30</v>
      </c>
      <c r="D35" s="38">
        <f>216000*4</f>
        <v>864000</v>
      </c>
      <c r="E35" s="56"/>
      <c r="F35" s="59">
        <f t="shared" si="3"/>
        <v>0</v>
      </c>
      <c r="G35" s="53"/>
      <c r="H35" s="53"/>
    </row>
    <row r="36" spans="2:11" x14ac:dyDescent="0.35">
      <c r="B36" s="18" t="s">
        <v>39</v>
      </c>
      <c r="C36" s="20" t="s">
        <v>30</v>
      </c>
      <c r="D36" s="38">
        <f>1200*4</f>
        <v>4800</v>
      </c>
      <c r="E36" s="56"/>
      <c r="F36" s="59">
        <f t="shared" si="3"/>
        <v>0</v>
      </c>
      <c r="G36" s="53"/>
      <c r="H36" s="53"/>
    </row>
    <row r="37" spans="2:11" ht="14" customHeight="1" x14ac:dyDescent="0.35">
      <c r="B37" s="61" t="s">
        <v>40</v>
      </c>
      <c r="C37" s="30" t="s">
        <v>30</v>
      </c>
      <c r="D37" s="39">
        <v>24</v>
      </c>
      <c r="E37" s="56"/>
      <c r="F37" s="59">
        <f t="shared" si="3"/>
        <v>0</v>
      </c>
      <c r="G37" s="47"/>
      <c r="H37" s="53"/>
    </row>
    <row r="38" spans="2:11" ht="14" customHeight="1" x14ac:dyDescent="0.35">
      <c r="B38" s="61" t="s">
        <v>41</v>
      </c>
      <c r="C38" s="30" t="s">
        <v>30</v>
      </c>
      <c r="D38" s="39">
        <v>4</v>
      </c>
      <c r="E38" s="56"/>
      <c r="F38" s="59">
        <f t="shared" si="3"/>
        <v>0</v>
      </c>
      <c r="G38" s="47"/>
      <c r="H38" s="53"/>
    </row>
    <row r="39" spans="2:11" ht="13.15" thickBot="1" x14ac:dyDescent="0.4">
      <c r="B39" s="29" t="s">
        <v>42</v>
      </c>
      <c r="C39" s="30" t="s">
        <v>30</v>
      </c>
      <c r="D39" s="39">
        <f>60*4</f>
        <v>240</v>
      </c>
      <c r="E39" s="56"/>
      <c r="F39" s="59">
        <f t="shared" si="3"/>
        <v>0</v>
      </c>
      <c r="G39" s="53"/>
      <c r="H39" s="53"/>
    </row>
    <row r="40" spans="2:11" ht="13.9" thickTop="1" thickBot="1" x14ac:dyDescent="0.4">
      <c r="B40" s="75" t="s">
        <v>43</v>
      </c>
      <c r="C40" s="76"/>
      <c r="D40" s="76"/>
      <c r="E40" s="77"/>
      <c r="F40" s="60">
        <f>SUM(F25:F39)</f>
        <v>0</v>
      </c>
      <c r="G40" s="47"/>
    </row>
    <row r="41" spans="2:11" s="7" customFormat="1" ht="14.65" thickBot="1" x14ac:dyDescent="0.5">
      <c r="B41" s="16"/>
      <c r="C41"/>
      <c r="D41"/>
      <c r="E41"/>
      <c r="F41"/>
      <c r="G41" s="44"/>
      <c r="H41" s="44"/>
      <c r="I41" s="44"/>
      <c r="J41" s="44"/>
      <c r="K41" s="44"/>
    </row>
    <row r="42" spans="2:11" ht="14.25" x14ac:dyDescent="0.45">
      <c r="B42" s="79" t="s">
        <v>44</v>
      </c>
      <c r="C42" s="80"/>
      <c r="D42" s="80"/>
      <c r="E42" s="80"/>
      <c r="F42" s="81"/>
    </row>
    <row r="43" spans="2:11" ht="27.6" customHeight="1" x14ac:dyDescent="0.35">
      <c r="B43" s="21" t="s">
        <v>45</v>
      </c>
      <c r="C43" s="34" t="s">
        <v>5</v>
      </c>
      <c r="D43" s="34" t="s">
        <v>13</v>
      </c>
      <c r="E43" s="22" t="s">
        <v>46</v>
      </c>
      <c r="F43" s="23" t="s">
        <v>47</v>
      </c>
    </row>
    <row r="44" spans="2:11" ht="13.15" thickBot="1" x14ac:dyDescent="0.4">
      <c r="B44" s="1">
        <v>2000000</v>
      </c>
      <c r="C44" s="24" t="s">
        <v>48</v>
      </c>
      <c r="D44" s="38">
        <f>30*4</f>
        <v>120</v>
      </c>
      <c r="E44" s="41"/>
      <c r="F44" s="28">
        <f>(B44*E44)*D44/365</f>
        <v>0</v>
      </c>
      <c r="G44" s="62"/>
    </row>
    <row r="45" spans="2:11" ht="15" thickTop="1" thickBot="1" x14ac:dyDescent="0.4">
      <c r="B45" s="75" t="s">
        <v>49</v>
      </c>
      <c r="C45" s="76"/>
      <c r="D45" s="76"/>
      <c r="E45" s="78"/>
      <c r="F45" s="31">
        <f>F44</f>
        <v>0</v>
      </c>
    </row>
    <row r="46" spans="2:11" ht="13.5" thickBot="1" x14ac:dyDescent="0.4">
      <c r="B46" s="25"/>
      <c r="C46" s="25"/>
      <c r="D46" s="25"/>
      <c r="E46" s="3"/>
      <c r="H46" s="6"/>
      <c r="I46" s="6"/>
      <c r="J46" s="6"/>
      <c r="K46" s="6"/>
    </row>
    <row r="47" spans="2:11" ht="14.25" x14ac:dyDescent="0.45">
      <c r="B47" s="65" t="s">
        <v>50</v>
      </c>
      <c r="C47" s="66"/>
      <c r="D47" s="67"/>
      <c r="E47" s="33"/>
      <c r="F47" s="33"/>
    </row>
    <row r="48" spans="2:11" ht="14.25" x14ac:dyDescent="0.45">
      <c r="B48" s="26" t="s">
        <v>4</v>
      </c>
      <c r="C48" s="70" t="s">
        <v>8</v>
      </c>
      <c r="D48" s="71"/>
      <c r="E48" s="33"/>
      <c r="F48" s="33"/>
    </row>
    <row r="49" spans="2:6" ht="14.25" x14ac:dyDescent="0.45">
      <c r="B49" s="8" t="str">
        <f>B10</f>
        <v xml:space="preserve">I Totaal eenmalige kosten </v>
      </c>
      <c r="C49" s="72">
        <f>F10</f>
        <v>0</v>
      </c>
      <c r="D49" s="71"/>
      <c r="E49" s="33"/>
      <c r="F49" s="33"/>
    </row>
    <row r="50" spans="2:6" ht="15" thickTop="1" thickBot="1" x14ac:dyDescent="0.5">
      <c r="B50" s="8" t="str">
        <f>B21</f>
        <v xml:space="preserve">II Totaal vaste kosten </v>
      </c>
      <c r="C50" s="72">
        <f>F21</f>
        <v>0</v>
      </c>
      <c r="D50" s="71"/>
      <c r="E50" s="33"/>
      <c r="F50" s="33"/>
    </row>
    <row r="51" spans="2:6" ht="14.25" x14ac:dyDescent="0.45">
      <c r="B51" s="8" t="str">
        <f>B40</f>
        <v xml:space="preserve">III Totaal variabele kosten </v>
      </c>
      <c r="C51" s="73">
        <f>F40</f>
        <v>0</v>
      </c>
      <c r="D51" s="74"/>
      <c r="E51" s="33"/>
      <c r="F51" s="33"/>
    </row>
    <row r="52" spans="2:6" ht="14.65" thickBot="1" x14ac:dyDescent="0.5">
      <c r="B52" s="15" t="str">
        <f>B45</f>
        <v>IIII Totaal kosten Opslagpercentage Kredietfaciliteit</v>
      </c>
      <c r="C52" s="68">
        <f>F45</f>
        <v>0</v>
      </c>
      <c r="D52" s="69"/>
      <c r="E52" s="33"/>
      <c r="F52" s="33"/>
    </row>
    <row r="53" spans="2:6" ht="15" thickTop="1" thickBot="1" x14ac:dyDescent="0.5">
      <c r="B53" s="27" t="s">
        <v>51</v>
      </c>
      <c r="C53" s="63">
        <f>SUM(C49:D52)</f>
        <v>0</v>
      </c>
      <c r="D53" s="64"/>
      <c r="E53" s="33"/>
      <c r="F53" s="33"/>
    </row>
    <row r="54" spans="2:6" x14ac:dyDescent="0.35">
      <c r="E54" s="32"/>
      <c r="F54" s="32"/>
    </row>
    <row r="55" spans="2:6" x14ac:dyDescent="0.35">
      <c r="E55" s="32"/>
      <c r="F55" s="32"/>
    </row>
    <row r="56" spans="2:6" x14ac:dyDescent="0.35">
      <c r="E56" s="32"/>
      <c r="F56" s="32"/>
    </row>
    <row r="57" spans="2:6" x14ac:dyDescent="0.35">
      <c r="E57" s="32"/>
      <c r="F57" s="32"/>
    </row>
    <row r="58" spans="2:6" x14ac:dyDescent="0.35">
      <c r="E58" s="32"/>
      <c r="F58" s="32"/>
    </row>
    <row r="59" spans="2:6" x14ac:dyDescent="0.35">
      <c r="E59" s="32"/>
      <c r="F59" s="32"/>
    </row>
  </sheetData>
  <sheetProtection algorithmName="SHA-512" hashValue="LzIqS2Y4ds0dWUPiYOuGYGo3pJGoBYcyF8RWWoDT26DQFrLnNZzYdtfvz8MdMS0NKemHS32cHadMmbniiVd0ug==" saltValue="+qzu6RlYov7kL66qQNk+fQ==" spinCount="100000" sheet="1" objects="1" scenarios="1"/>
  <mergeCells count="16">
    <mergeCell ref="B40:E40"/>
    <mergeCell ref="B45:E45"/>
    <mergeCell ref="B42:F42"/>
    <mergeCell ref="B4:F4"/>
    <mergeCell ref="B12:F12"/>
    <mergeCell ref="B21:E21"/>
    <mergeCell ref="B23:F23"/>
    <mergeCell ref="B10:E10"/>
    <mergeCell ref="B5:F5"/>
    <mergeCell ref="C53:D53"/>
    <mergeCell ref="B47:D47"/>
    <mergeCell ref="C52:D52"/>
    <mergeCell ref="C48:D48"/>
    <mergeCell ref="C49:D49"/>
    <mergeCell ref="C50:D50"/>
    <mergeCell ref="C51:D51"/>
  </mergeCells>
  <conditionalFormatting sqref="E7:E9 E14:E20 E25:E39">
    <cfRule type="expression" dxfId="5" priority="101">
      <formula>ISBLANK(E7)</formula>
    </cfRule>
    <cfRule type="cellIs" dxfId="4" priority="102" operator="lessThan">
      <formula>0</formula>
    </cfRule>
    <cfRule type="cellIs" dxfId="3" priority="103" operator="greaterThanOrEqual">
      <formula>0</formula>
    </cfRule>
  </conditionalFormatting>
  <conditionalFormatting sqref="E44">
    <cfRule type="expression" dxfId="2" priority="88">
      <formula>ISBLANK(E44)</formula>
    </cfRule>
    <cfRule type="cellIs" dxfId="1" priority="89" operator="lessThan">
      <formula>0</formula>
    </cfRule>
    <cfRule type="cellIs" dxfId="0" priority="90" operator="greaterThanOrEqual">
      <formula>0</formula>
    </cfRule>
  </conditionalFormatting>
  <dataValidations count="2">
    <dataValidation type="decimal" operator="greaterThanOrEqual" allowBlank="1" showInputMessage="1" showErrorMessage="1" sqref="E44 E25:E39 E7:E9 E14:E20" xr:uid="{B3B23D82-CF5E-4E25-837E-E739185C2B61}">
      <formula1>0</formula1>
    </dataValidation>
    <dataValidation type="decimal" operator="greaterThan" allowBlank="1" showInputMessage="1" showErrorMessage="1" sqref="D27:D39" xr:uid="{32DF9397-682F-4D9F-A4C0-0E0BBF5A3F0A}">
      <formula1>0</formula1>
    </dataValidation>
  </dataValidations>
  <pageMargins left="0.7" right="0.7" top="0.75" bottom="0.75" header="0.3" footer="0.3"/>
  <pageSetup paperSize="9" orientation="portrait" r:id="rId1"/>
  <ignoredErrors>
    <ignoredError sqref="D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6e320e-12c9-46bd-949a-3a5569dfbb42">
      <Terms xmlns="http://schemas.microsoft.com/office/infopath/2007/PartnerControls"/>
    </lcf76f155ced4ddcb4097134ff3c332f>
    <TaxCatchAll xmlns="bb45bfb6-466d-404a-8b19-029ab0b1f8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88E2F07D18042ACA3F11EF6DDA89C" ma:contentTypeVersion="11" ma:contentTypeDescription="Een nieuw document maken." ma:contentTypeScope="" ma:versionID="4f7172b0375203a5759d721d93290a33">
  <xsd:schema xmlns:xsd="http://www.w3.org/2001/XMLSchema" xmlns:xs="http://www.w3.org/2001/XMLSchema" xmlns:p="http://schemas.microsoft.com/office/2006/metadata/properties" xmlns:ns2="056e320e-12c9-46bd-949a-3a5569dfbb42" xmlns:ns3="bb45bfb6-466d-404a-8b19-029ab0b1f880" targetNamespace="http://schemas.microsoft.com/office/2006/metadata/properties" ma:root="true" ma:fieldsID="8afe2fb6d426701f9cc332ff0c8817a3" ns2:_="" ns3:_="">
    <xsd:import namespace="056e320e-12c9-46bd-949a-3a5569dfbb42"/>
    <xsd:import namespace="bb45bfb6-466d-404a-8b19-029ab0b1f8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6e320e-12c9-46bd-949a-3a5569dfb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52ef6e24-e7c3-41db-bc9b-c6a3dd94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5bfb6-466d-404a-8b19-029ab0b1f88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0a5c1c5-7491-4b14-976e-01800b8f1030}" ma:internalName="TaxCatchAll" ma:showField="CatchAllData" ma:web="bb45bfb6-466d-404a-8b19-029ab0b1f8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06667-D844-43D4-B2FC-65F1EFD5CE8C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bb45bfb6-466d-404a-8b19-029ab0b1f880"/>
    <ds:schemaRef ds:uri="056e320e-12c9-46bd-949a-3a5569dfbb42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3A6CCE-BA0E-4F5D-BE61-2B60D558C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6e320e-12c9-46bd-949a-3a5569dfbb42"/>
    <ds:schemaRef ds:uri="bb45bfb6-466d-404a-8b19-029ab0b1f8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F8E8D2-6974-40E3-8398-313220FEAE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 | Bancaire dienstverlening</dc:title>
  <dc:subject/>
  <dc:creator>Sandra de Lange</dc:creator>
  <cp:keywords/>
  <dc:description/>
  <cp:lastModifiedBy>Sandra de Lange</cp:lastModifiedBy>
  <cp:revision/>
  <dcterms:created xsi:type="dcterms:W3CDTF">2025-11-17T10:40:10Z</dcterms:created>
  <dcterms:modified xsi:type="dcterms:W3CDTF">2026-03-10T15:18:18Z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0x01010058488E2F07D18042ACA3F11EF6DDA89C</vt:lpwstr>
  </property>
  <property fmtid="{D5CDD505-2E9C-101B-9397-08002B2CF9AE}" pid="3" name="MediaServiceImageTags">
    <vt:lpwstr/>
  </property>
</Properties>
</file>